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 l="1"/>
  <c r="E13" i="1" s="1"/>
  <c r="E11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<sst xmlns="http://schemas.openxmlformats.org/spreadsheetml/2006/main" count="13" uniqueCount="13">
  <si>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</si>
  <si>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</si>
  <si>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</si>
  <si>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</si>
  <si>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</si>
  <si>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</si>
  <si>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</si>
  <si>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</si>
  <si>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</si>
  <si>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5</t>
  </si>
  <si>
    <r>
      <t xml:space="preserve">Servizio di riattivazione del sw Sebina e canone per relativi servizi di manutenzione e assistenza per il Sistema Informativo Bibliotecario Nazionale del polo del MEF, </t>
    </r>
    <r>
      <rPr>
        <b/>
        <sz val="9"/>
        <rFont val="Arial"/>
        <family val="2"/>
      </rPr>
      <t>fino al 30/6/2022</t>
    </r>
  </si>
  <si>
    <r>
      <t>Servizio di assistenza funzionale e sistemistica per un massimo di 5 (</t>
    </r>
    <r>
      <rPr>
        <b/>
        <sz val="9"/>
        <color theme="1"/>
        <rFont val="Arial"/>
        <family val="2"/>
      </rPr>
      <t>cinque</t>
    </r>
    <r>
      <rPr>
        <sz val="9"/>
        <color theme="1"/>
        <rFont val="Arial"/>
        <family val="2"/>
      </rPr>
      <t>) giorni/persona, A CONSUMO</t>
    </r>
  </si>
  <si>
    <t>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</si>
</sst>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0" fontId="15" fillId="0" borderId="12" xfId="0" applyFont="1" applyBorder="1" applyAlignment="1">
      <alignment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topLeftCell="A2" zoomScale="80" zoomScaleNormal="80" workbookViewId="0">
      <selection activeCell="E5" sqref="E5:E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8" customHeight="1" thickBot="1" x14ac:dyDescent="0.4">
      <c r="G2" s="9"/>
    </row>
    <row r="3" spans="3:9" ht="15" thickBot="1" x14ac:dyDescent="0.4">
      <c r="E3" s="8" t="s">
        <v>0</v>
      </c>
      <c r="G3" s="9"/>
    </row>
    <row r="4" spans="3:9" ht="60.75" customHeight="1" thickBot="1" x14ac:dyDescent="0.4">
      <c r="C4" s="20" t="s">
        <v>1</v>
      </c>
      <c r="D4" s="17" t="s">
        <v>8</v>
      </c>
      <c r="E4" s="13" t="s">
        <v>6</v>
      </c>
      <c r="F4" s="14" t="s">
        <v>2</v>
      </c>
    </row>
    <row r="5" spans="3:9" ht="61.5" customHeight="1" thickBot="1" x14ac:dyDescent="0.4">
      <c r="C5" s="25" t="s">
        <v>10</v>
      </c>
      <c r="D5" s="18" t="s">
        <v>12</v>
      </c>
      <c r="E5" s="15"/>
      <c r="F5" s="16">
        <f>D5*E5</f>
        <v>0</v>
      </c>
    </row>
    <row r="6" spans="3:9" ht="61.5" customHeight="1" thickBot="1" x14ac:dyDescent="0.4">
      <c r="C6" s="26" t="s">
        <v>11</v>
      </c>
      <c r="D6" s="19" t="s">
        <v>9</v>
      </c>
      <c r="E6" s="24"/>
      <c r="F6" s="16">
        <f t="shared" ref="F6" si="0">D6*E6</f>
        <v>0</v>
      </c>
    </row>
    <row r="7" spans="3:9" ht="74.25" customHeight="1" thickBot="1" x14ac:dyDescent="0.4">
      <c r="C7" s="21" t="s">
        <v>3</v>
      </c>
      <c r="D7" s="21"/>
      <c r="E7" s="23"/>
      <c r="F7" s="22">
        <f>IF((SUM(F5:F6))&lt;=E9,(SUM(F5:F6)),"ERRORE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41.25" customHeight="1" thickBot="1" x14ac:dyDescent="0.4">
      <c r="C9" s="12" t="s">
        <v>5</v>
      </c>
      <c r="E9" s="27">
        <v>12250</v>
      </c>
      <c r="F9" s="28"/>
    </row>
    <row r="10" spans="3:9" s="2" customFormat="1" ht="15" customHeight="1" thickBot="1" x14ac:dyDescent="0.4">
      <c r="C10" s="3"/>
      <c r="E10" s="6"/>
    </row>
    <row r="11" spans="3:9" s="2" customFormat="1" ht="66" customHeight="1" thickBot="1" x14ac:dyDescent="0.4">
      <c r="C11" s="12" t="s">
        <v>7</v>
      </c>
      <c r="E11" s="29" t="str">
        <f>IF(F7&gt;E9,"ATTENZIONE: L'offerta complessiva è superiore alla Base d'asta","OK")</f>
        <v>OK</v>
      </c>
      <c r="F11" s="30"/>
      <c r="G11"/>
      <c r="H11"/>
      <c r="I11"/>
    </row>
    <row r="12" spans="3:9" s="2" customFormat="1" ht="15" customHeight="1" thickBot="1" x14ac:dyDescent="0.4">
      <c r="C12" s="5"/>
      <c r="E12" s="10"/>
      <c r="G12" s="11"/>
      <c r="H12" s="11"/>
      <c r="I12" s="11"/>
    </row>
    <row r="13" spans="3:9" ht="31.5" customHeight="1" thickBot="1" x14ac:dyDescent="0.4">
      <c r="C13" s="7" t="s">
        <v>4</v>
      </c>
      <c r="E13" s="31">
        <f>IF((F7&lt;=E9),F7,"ERRORE")</f>
        <v>0</v>
      </c>
      <c r="F13" s="32"/>
    </row>
  </sheetData>
  <sheetProtection algorithmName="SHA-512" hashValue="o5/c1x4+0NrJ8GjSKGMWtdI/mTOMjkc6gCrzkBCy1CcJx2ACj8GJDtOCLCr+C9YwbgJy9qrTTrrgIU6iAP10Sg==" saltValue="oEuZfVlg1mWwRtEEAtHoIA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5:E6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2022-03-29T10:49:11Z</dcterms:modified>
</cp:coreProperties>
</file>